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05" windowWidth="18915" windowHeight="11520"/>
  </bookViews>
  <sheets>
    <sheet name="custom large size development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E3" i="1"/>
  <c r="E4"/>
  <c r="D3"/>
  <c r="D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A22"/>
  <c r="B22"/>
  <c r="D22"/>
  <c r="E22"/>
  <c r="F3" s="1"/>
  <c r="F20" l="1"/>
  <c r="F18"/>
  <c r="F16"/>
  <c r="F14"/>
  <c r="F12"/>
  <c r="F10"/>
  <c r="F8"/>
  <c r="F6"/>
  <c r="F4"/>
  <c r="F19"/>
  <c r="F17"/>
  <c r="F15"/>
  <c r="F13"/>
  <c r="F11"/>
  <c r="F9"/>
  <c r="F7"/>
  <c r="F5"/>
</calcChain>
</file>

<file path=xl/sharedStrings.xml><?xml version="1.0" encoding="utf-8"?>
<sst xmlns="http://schemas.openxmlformats.org/spreadsheetml/2006/main" count="23" uniqueCount="22">
  <si>
    <t xml:space="preserve">In the main analysis screen, Enter these three values in View -- Preferences -- Others </t>
  </si>
  <si>
    <t>Adjust Parameters (SIZE_max, A and B) to determine best fit for  your data</t>
  </si>
  <si>
    <t>Into the Columns of the worksheet</t>
  </si>
  <si>
    <t>Height (optional)</t>
  </si>
  <si>
    <t>Time (in data points, Not in artificial base pairs)</t>
  </si>
  <si>
    <t>Size(b)</t>
  </si>
  <si>
    <t>Instructions:</t>
  </si>
  <si>
    <t>dt/dSize=ymax*{1-A*(Size-Size_max)^2/Size_max^2*[1+B*(Size-Size_max)/Size_max]}</t>
  </si>
  <si>
    <t>B (cubic)</t>
  </si>
  <si>
    <t>A (parabolic)</t>
  </si>
  <si>
    <t>SIZE_at_max</t>
  </si>
  <si>
    <t>Best Fit</t>
  </si>
  <si>
    <t>Ave Size</t>
  </si>
  <si>
    <t>Height</t>
  </si>
  <si>
    <t>Derivative (dt/dSize)</t>
  </si>
  <si>
    <t>This size standard does not migrate in linear range from 800-1250</t>
  </si>
  <si>
    <t xml:space="preserve">Using the parameters above to find the best fit allows the GeneMarker custom </t>
  </si>
  <si>
    <t>Large Size Standard algorithm to fit the data trend for linear sizing</t>
  </si>
  <si>
    <t>Time (data points)</t>
  </si>
  <si>
    <t>Change Parameters to get Best Fit</t>
  </si>
  <si>
    <t>Use the electropherogram to record:</t>
  </si>
  <si>
    <t>Select Large Size calling and Cubic Spline option in the second screen of the run wizard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</si>
</sst>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'custom large size development'!$E$1</c:f>
              <c:strCache>
                <c:ptCount val="1"/>
                <c:pt idx="0">
                  <c:v>Derivative (dt/dSize)</c:v>
                </c:pt>
              </c:strCache>
            </c:strRef>
          </c:tx>
          <c:spPr>
            <a:ln w="28575">
              <a:noFill/>
            </a:ln>
          </c:spPr>
          <c:xVal>
            <c:numRef>
              <c:f>'custom large size development'!$D$2:$D$20</c:f>
              <c:numCache>
                <c:formatCode>General</c:formatCode>
                <c:ptCount val="19"/>
                <c:pt idx="1">
                  <c:v>102.5</c:v>
                </c:pt>
                <c:pt idx="2">
                  <c:v>201.5</c:v>
                </c:pt>
                <c:pt idx="3">
                  <c:v>359.5</c:v>
                </c:pt>
                <c:pt idx="4">
                  <c:v>519</c:v>
                </c:pt>
                <c:pt idx="5">
                  <c:v>639.5</c:v>
                </c:pt>
                <c:pt idx="6">
                  <c:v>719.5</c:v>
                </c:pt>
                <c:pt idx="7">
                  <c:v>780</c:v>
                </c:pt>
                <c:pt idx="8">
                  <c:v>822</c:v>
                </c:pt>
                <c:pt idx="9">
                  <c:v>863.5</c:v>
                </c:pt>
                <c:pt idx="10">
                  <c:v>905.5</c:v>
                </c:pt>
                <c:pt idx="11">
                  <c:v>947.5</c:v>
                </c:pt>
                <c:pt idx="12">
                  <c:v>989</c:v>
                </c:pt>
                <c:pt idx="13">
                  <c:v>1030</c:v>
                </c:pt>
                <c:pt idx="14">
                  <c:v>1071</c:v>
                </c:pt>
                <c:pt idx="15">
                  <c:v>1113.5</c:v>
                </c:pt>
                <c:pt idx="16">
                  <c:v>1156.5</c:v>
                </c:pt>
                <c:pt idx="17">
                  <c:v>1194.5</c:v>
                </c:pt>
                <c:pt idx="18">
                  <c:v>1230.5</c:v>
                </c:pt>
              </c:numCache>
            </c:numRef>
          </c:xVal>
          <c:yVal>
            <c:numRef>
              <c:f>'custom large size development'!$E$2:$E$20</c:f>
              <c:numCache>
                <c:formatCode>General</c:formatCode>
                <c:ptCount val="19"/>
                <c:pt idx="1">
                  <c:v>13.658536585365853</c:v>
                </c:pt>
                <c:pt idx="2">
                  <c:v>14.840764331210192</c:v>
                </c:pt>
                <c:pt idx="3">
                  <c:v>15.345911949685535</c:v>
                </c:pt>
                <c:pt idx="4">
                  <c:v>14.5625</c:v>
                </c:pt>
                <c:pt idx="5">
                  <c:v>12.839506172839506</c:v>
                </c:pt>
                <c:pt idx="6">
                  <c:v>11.898734177215189</c:v>
                </c:pt>
                <c:pt idx="7">
                  <c:v>10.238095238095237</c:v>
                </c:pt>
                <c:pt idx="8">
                  <c:v>9.5238095238095237</c:v>
                </c:pt>
                <c:pt idx="9">
                  <c:v>8.7804878048780495</c:v>
                </c:pt>
                <c:pt idx="10">
                  <c:v>7.6744186046511631</c:v>
                </c:pt>
                <c:pt idx="11">
                  <c:v>7.3170731707317076</c:v>
                </c:pt>
                <c:pt idx="12">
                  <c:v>6.4285714285714288</c:v>
                </c:pt>
                <c:pt idx="13">
                  <c:v>5.75</c:v>
                </c:pt>
                <c:pt idx="14">
                  <c:v>5</c:v>
                </c:pt>
                <c:pt idx="15">
                  <c:v>4.1860465116279073</c:v>
                </c:pt>
                <c:pt idx="16">
                  <c:v>3.7209302325581395</c:v>
                </c:pt>
                <c:pt idx="17">
                  <c:v>3.6363636363636362</c:v>
                </c:pt>
                <c:pt idx="18">
                  <c:v>3.5897435897435899</c:v>
                </c:pt>
              </c:numCache>
            </c:numRef>
          </c:yVal>
        </c:ser>
        <c:ser>
          <c:idx val="1"/>
          <c:order val="1"/>
          <c:tx>
            <c:strRef>
              <c:f>'custom large size development'!$F$1</c:f>
              <c:strCache>
                <c:ptCount val="1"/>
                <c:pt idx="0">
                  <c:v>Best Fit</c:v>
                </c:pt>
              </c:strCache>
            </c:strRef>
          </c:tx>
          <c:spPr>
            <a:ln w="28575">
              <a:noFill/>
            </a:ln>
          </c:spPr>
          <c:xVal>
            <c:numRef>
              <c:f>'custom large size development'!$D$2:$D$20</c:f>
              <c:numCache>
                <c:formatCode>General</c:formatCode>
                <c:ptCount val="19"/>
                <c:pt idx="1">
                  <c:v>102.5</c:v>
                </c:pt>
                <c:pt idx="2">
                  <c:v>201.5</c:v>
                </c:pt>
                <c:pt idx="3">
                  <c:v>359.5</c:v>
                </c:pt>
                <c:pt idx="4">
                  <c:v>519</c:v>
                </c:pt>
                <c:pt idx="5">
                  <c:v>639.5</c:v>
                </c:pt>
                <c:pt idx="6">
                  <c:v>719.5</c:v>
                </c:pt>
                <c:pt idx="7">
                  <c:v>780</c:v>
                </c:pt>
                <c:pt idx="8">
                  <c:v>822</c:v>
                </c:pt>
                <c:pt idx="9">
                  <c:v>863.5</c:v>
                </c:pt>
                <c:pt idx="10">
                  <c:v>905.5</c:v>
                </c:pt>
                <c:pt idx="11">
                  <c:v>947.5</c:v>
                </c:pt>
                <c:pt idx="12">
                  <c:v>989</c:v>
                </c:pt>
                <c:pt idx="13">
                  <c:v>1030</c:v>
                </c:pt>
                <c:pt idx="14">
                  <c:v>1071</c:v>
                </c:pt>
                <c:pt idx="15">
                  <c:v>1113.5</c:v>
                </c:pt>
                <c:pt idx="16">
                  <c:v>1156.5</c:v>
                </c:pt>
                <c:pt idx="17">
                  <c:v>1194.5</c:v>
                </c:pt>
                <c:pt idx="18">
                  <c:v>1230.5</c:v>
                </c:pt>
              </c:numCache>
            </c:numRef>
          </c:xVal>
          <c:yVal>
            <c:numRef>
              <c:f>'custom large size development'!$F$2:$F$20</c:f>
              <c:numCache>
                <c:formatCode>General</c:formatCode>
                <c:ptCount val="19"/>
                <c:pt idx="1">
                  <c:v>11.168501376835692</c:v>
                </c:pt>
                <c:pt idx="2">
                  <c:v>14.638357987421383</c:v>
                </c:pt>
                <c:pt idx="3">
                  <c:v>15.279352888046382</c:v>
                </c:pt>
                <c:pt idx="4">
                  <c:v>13.827188537731917</c:v>
                </c:pt>
                <c:pt idx="5">
                  <c:v>12.553922767295598</c:v>
                </c:pt>
                <c:pt idx="6">
                  <c:v>11.100417294335692</c:v>
                </c:pt>
                <c:pt idx="7">
                  <c:v>10.277267852991352</c:v>
                </c:pt>
                <c:pt idx="8">
                  <c:v>9.4385725098545574</c:v>
                </c:pt>
                <c:pt idx="9">
                  <c:v>8.6192324933333335</c:v>
                </c:pt>
                <c:pt idx="10">
                  <c:v>7.7746602397130511</c:v>
                </c:pt>
                <c:pt idx="11">
                  <c:v>6.9979753680503141</c:v>
                </c:pt>
                <c:pt idx="12">
                  <c:v>6.2461508687106919</c:v>
                </c:pt>
                <c:pt idx="13">
                  <c:v>5.5849828026729558</c:v>
                </c:pt>
                <c:pt idx="14">
                  <c:v>4.9627926835220126</c:v>
                </c:pt>
                <c:pt idx="15">
                  <c:v>4.4176847105935551</c:v>
                </c:pt>
                <c:pt idx="16">
                  <c:v>3.9815573355031426</c:v>
                </c:pt>
                <c:pt idx="17">
                  <c:v>3.7308564085338052</c:v>
                </c:pt>
                <c:pt idx="18">
                  <c:v>3.539540585691821</c:v>
                </c:pt>
              </c:numCache>
            </c:numRef>
          </c:yVal>
        </c:ser>
        <c:axId val="76960512"/>
        <c:axId val="75039872"/>
      </c:scatterChart>
      <c:valAx>
        <c:axId val="7696051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Size</a:t>
                </a:r>
                <a:r>
                  <a:rPr lang="en-US" baseline="0"/>
                  <a:t> (bp)</a:t>
                </a:r>
              </a:p>
            </c:rich>
          </c:tx>
          <c:layout/>
        </c:title>
        <c:numFmt formatCode="General" sourceLinked="1"/>
        <c:tickLblPos val="nextTo"/>
        <c:crossAx val="75039872"/>
        <c:crosses val="autoZero"/>
        <c:crossBetween val="midCat"/>
      </c:valAx>
      <c:valAx>
        <c:axId val="75039872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Derivative</a:t>
                </a:r>
              </a:p>
            </c:rich>
          </c:tx>
          <c:layout/>
        </c:title>
        <c:numFmt formatCode="General" sourceLinked="1"/>
        <c:tickLblPos val="nextTo"/>
        <c:crossAx val="769605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1"/>
          <c:order val="0"/>
          <c:tx>
            <c:v>Migration </c:v>
          </c:tx>
          <c:spPr>
            <a:ln w="28575">
              <a:noFill/>
            </a:ln>
          </c:spPr>
          <c:xVal>
            <c:numRef>
              <c:f>'custom large size development'!$B$2:$B$20</c:f>
              <c:numCache>
                <c:formatCode>General</c:formatCode>
                <c:ptCount val="19"/>
                <c:pt idx="0">
                  <c:v>2900</c:v>
                </c:pt>
                <c:pt idx="1">
                  <c:v>3460</c:v>
                </c:pt>
                <c:pt idx="2">
                  <c:v>5790</c:v>
                </c:pt>
                <c:pt idx="3">
                  <c:v>8230</c:v>
                </c:pt>
                <c:pt idx="4">
                  <c:v>10560</c:v>
                </c:pt>
                <c:pt idx="5">
                  <c:v>11600</c:v>
                </c:pt>
                <c:pt idx="6">
                  <c:v>12540</c:v>
                </c:pt>
                <c:pt idx="7">
                  <c:v>12970</c:v>
                </c:pt>
                <c:pt idx="8">
                  <c:v>13370</c:v>
                </c:pt>
                <c:pt idx="9">
                  <c:v>13730</c:v>
                </c:pt>
                <c:pt idx="10">
                  <c:v>14060</c:v>
                </c:pt>
                <c:pt idx="11">
                  <c:v>14360</c:v>
                </c:pt>
                <c:pt idx="12">
                  <c:v>14630</c:v>
                </c:pt>
                <c:pt idx="13">
                  <c:v>14860</c:v>
                </c:pt>
                <c:pt idx="14">
                  <c:v>15070</c:v>
                </c:pt>
                <c:pt idx="15">
                  <c:v>15250</c:v>
                </c:pt>
                <c:pt idx="16">
                  <c:v>15410</c:v>
                </c:pt>
                <c:pt idx="17">
                  <c:v>15530</c:v>
                </c:pt>
                <c:pt idx="18">
                  <c:v>15670</c:v>
                </c:pt>
              </c:numCache>
            </c:numRef>
          </c:xVal>
          <c:yVal>
            <c:numRef>
              <c:f>'custom large size development'!$A$2:$A$20</c:f>
              <c:numCache>
                <c:formatCode>General</c:formatCode>
                <c:ptCount val="19"/>
                <c:pt idx="0">
                  <c:v>82</c:v>
                </c:pt>
                <c:pt idx="1">
                  <c:v>123</c:v>
                </c:pt>
                <c:pt idx="2">
                  <c:v>280</c:v>
                </c:pt>
                <c:pt idx="3">
                  <c:v>439</c:v>
                </c:pt>
                <c:pt idx="4">
                  <c:v>599</c:v>
                </c:pt>
                <c:pt idx="5">
                  <c:v>680</c:v>
                </c:pt>
                <c:pt idx="6">
                  <c:v>759</c:v>
                </c:pt>
                <c:pt idx="7">
                  <c:v>801</c:v>
                </c:pt>
                <c:pt idx="8">
                  <c:v>843</c:v>
                </c:pt>
                <c:pt idx="9">
                  <c:v>884</c:v>
                </c:pt>
                <c:pt idx="10">
                  <c:v>927</c:v>
                </c:pt>
                <c:pt idx="11">
                  <c:v>968</c:v>
                </c:pt>
                <c:pt idx="12">
                  <c:v>1010</c:v>
                </c:pt>
                <c:pt idx="13">
                  <c:v>1050</c:v>
                </c:pt>
                <c:pt idx="14">
                  <c:v>1092</c:v>
                </c:pt>
                <c:pt idx="15">
                  <c:v>1135</c:v>
                </c:pt>
                <c:pt idx="16">
                  <c:v>1178</c:v>
                </c:pt>
                <c:pt idx="17">
                  <c:v>1211</c:v>
                </c:pt>
                <c:pt idx="18">
                  <c:v>1250</c:v>
                </c:pt>
              </c:numCache>
            </c:numRef>
          </c:yVal>
        </c:ser>
        <c:axId val="79820288"/>
        <c:axId val="79822208"/>
      </c:scatterChart>
      <c:valAx>
        <c:axId val="798202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Migration</a:t>
                </a:r>
                <a:r>
                  <a:rPr lang="en-US" baseline="0"/>
                  <a:t> Time</a:t>
                </a:r>
                <a:endParaRPr lang="en-US"/>
              </a:p>
            </c:rich>
          </c:tx>
        </c:title>
        <c:numFmt formatCode="General" sourceLinked="1"/>
        <c:tickLblPos val="nextTo"/>
        <c:crossAx val="79822208"/>
        <c:crosses val="autoZero"/>
        <c:crossBetween val="midCat"/>
      </c:valAx>
      <c:valAx>
        <c:axId val="798222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Size (bp)</a:t>
                </a:r>
              </a:p>
            </c:rich>
          </c:tx>
        </c:title>
        <c:numFmt formatCode="General" sourceLinked="1"/>
        <c:tickLblPos val="nextTo"/>
        <c:crossAx val="7982028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1</xdr:row>
      <xdr:rowOff>133350</xdr:rowOff>
    </xdr:from>
    <xdr:to>
      <xdr:col>17</xdr:col>
      <xdr:colOff>595312</xdr:colOff>
      <xdr:row>19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504825</xdr:colOff>
      <xdr:row>51</xdr:row>
      <xdr:rowOff>152400</xdr:rowOff>
    </xdr:from>
    <xdr:to>
      <xdr:col>8</xdr:col>
      <xdr:colOff>200025</xdr:colOff>
      <xdr:row>66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1"/>
  <sheetViews>
    <sheetView tabSelected="1" zoomScaleNormal="100" workbookViewId="0">
      <selection activeCell="H24" sqref="H24"/>
    </sheetView>
  </sheetViews>
  <sheetFormatPr defaultRowHeight="15"/>
  <cols>
    <col min="5" max="5" width="8.7109375" customWidth="1"/>
    <col min="9" max="9" width="8.42578125" customWidth="1"/>
  </cols>
  <sheetData>
    <row r="1" spans="1:19">
      <c r="A1" s="1" t="s">
        <v>5</v>
      </c>
      <c r="B1" s="1" t="s">
        <v>18</v>
      </c>
      <c r="C1" s="1" t="s">
        <v>13</v>
      </c>
      <c r="D1" s="1" t="s">
        <v>12</v>
      </c>
      <c r="E1" s="1" t="s">
        <v>14</v>
      </c>
      <c r="F1" s="1" t="s">
        <v>11</v>
      </c>
      <c r="G1" s="1"/>
      <c r="H1" s="2" t="s">
        <v>19</v>
      </c>
      <c r="I1" s="2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">
        <v>82</v>
      </c>
      <c r="B2" s="1">
        <v>2900</v>
      </c>
      <c r="C2" s="1"/>
      <c r="D2" s="1"/>
      <c r="E2" s="1"/>
      <c r="F2" s="1"/>
      <c r="G2" s="1"/>
      <c r="H2" s="2">
        <v>400</v>
      </c>
      <c r="I2" s="2" t="s">
        <v>10</v>
      </c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>
      <c r="A3" s="1">
        <v>123</v>
      </c>
      <c r="B3" s="1">
        <v>3460</v>
      </c>
      <c r="C3" s="1"/>
      <c r="D3" s="1">
        <f t="shared" ref="D3:D20" si="0">A2+(A3-A2)/2</f>
        <v>102.5</v>
      </c>
      <c r="E3" s="1">
        <f t="shared" ref="E3:E20" si="1">(B3-B2)/(A3-A2)</f>
        <v>13.658536585365853</v>
      </c>
      <c r="F3" s="1">
        <f t="shared" ref="F3:F20" si="2">E$22*(1-H$3*(A3-H$2)^2/H$2^2*(1+H$4*(A3-H$2)/H$2))</f>
        <v>11.168501376835692</v>
      </c>
      <c r="G3" s="1"/>
      <c r="H3" s="2">
        <v>0.47</v>
      </c>
      <c r="I3" s="2" t="s">
        <v>9</v>
      </c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1">
        <v>280</v>
      </c>
      <c r="B4" s="1">
        <v>5790</v>
      </c>
      <c r="C4" s="1"/>
      <c r="D4" s="1">
        <f t="shared" si="0"/>
        <v>201.5</v>
      </c>
      <c r="E4" s="1">
        <f t="shared" si="1"/>
        <v>14.840764331210192</v>
      </c>
      <c r="F4" s="1">
        <f t="shared" si="2"/>
        <v>14.638357987421383</v>
      </c>
      <c r="G4" s="1"/>
      <c r="H4" s="2">
        <v>-0.3</v>
      </c>
      <c r="I4" s="2" t="s">
        <v>8</v>
      </c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>
      <c r="A5" s="1">
        <v>439</v>
      </c>
      <c r="B5" s="1">
        <v>8230</v>
      </c>
      <c r="C5" s="1"/>
      <c r="D5" s="1">
        <f t="shared" si="0"/>
        <v>359.5</v>
      </c>
      <c r="E5" s="1">
        <f t="shared" si="1"/>
        <v>15.345911949685535</v>
      </c>
      <c r="F5" s="1">
        <f t="shared" si="2"/>
        <v>15.279352888046382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>
      <c r="A6" s="1">
        <v>599</v>
      </c>
      <c r="B6" s="1">
        <v>10560</v>
      </c>
      <c r="C6" s="1"/>
      <c r="D6" s="1">
        <f t="shared" si="0"/>
        <v>519</v>
      </c>
      <c r="E6" s="1">
        <f t="shared" si="1"/>
        <v>14.5625</v>
      </c>
      <c r="F6" s="1">
        <f t="shared" si="2"/>
        <v>13.827188537731917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>
      <c r="A7" s="1">
        <v>680</v>
      </c>
      <c r="B7" s="1">
        <v>11600</v>
      </c>
      <c r="C7" s="1"/>
      <c r="D7" s="1">
        <f t="shared" si="0"/>
        <v>639.5</v>
      </c>
      <c r="E7" s="1">
        <f t="shared" si="1"/>
        <v>12.839506172839506</v>
      </c>
      <c r="F7" s="1">
        <f t="shared" si="2"/>
        <v>12.553922767295598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>
      <c r="A8" s="1">
        <v>759</v>
      </c>
      <c r="B8" s="1">
        <v>12540</v>
      </c>
      <c r="C8" s="1"/>
      <c r="D8" s="1">
        <f t="shared" si="0"/>
        <v>719.5</v>
      </c>
      <c r="E8" s="1">
        <f t="shared" si="1"/>
        <v>11.898734177215189</v>
      </c>
      <c r="F8" s="1">
        <f t="shared" si="2"/>
        <v>11.100417294335692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>
      <c r="A9" s="1">
        <v>801</v>
      </c>
      <c r="B9" s="1">
        <v>12970</v>
      </c>
      <c r="C9" s="1"/>
      <c r="D9" s="1">
        <f t="shared" si="0"/>
        <v>780</v>
      </c>
      <c r="E9" s="1">
        <f t="shared" si="1"/>
        <v>10.238095238095237</v>
      </c>
      <c r="F9" s="1">
        <f t="shared" si="2"/>
        <v>10.277267852991352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">
        <v>843</v>
      </c>
      <c r="B10" s="1">
        <v>13370</v>
      </c>
      <c r="C10" s="1"/>
      <c r="D10" s="1">
        <f t="shared" si="0"/>
        <v>822</v>
      </c>
      <c r="E10" s="1">
        <f t="shared" si="1"/>
        <v>9.5238095238095237</v>
      </c>
      <c r="F10" s="1">
        <f t="shared" si="2"/>
        <v>9.4385725098545574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>
      <c r="A11" s="1">
        <v>884</v>
      </c>
      <c r="B11" s="1">
        <v>13730</v>
      </c>
      <c r="C11" s="1"/>
      <c r="D11" s="1">
        <f t="shared" si="0"/>
        <v>863.5</v>
      </c>
      <c r="E11" s="1">
        <f t="shared" si="1"/>
        <v>8.7804878048780495</v>
      </c>
      <c r="F11" s="1">
        <f t="shared" si="2"/>
        <v>8.6192324933333335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A12" s="1">
        <v>927</v>
      </c>
      <c r="B12" s="1">
        <v>14060</v>
      </c>
      <c r="C12" s="1"/>
      <c r="D12" s="1">
        <f t="shared" si="0"/>
        <v>905.5</v>
      </c>
      <c r="E12" s="1">
        <f t="shared" si="1"/>
        <v>7.6744186046511631</v>
      </c>
      <c r="F12" s="1">
        <f t="shared" si="2"/>
        <v>7.7746602397130511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>
      <c r="A13" s="1">
        <v>968</v>
      </c>
      <c r="B13" s="1">
        <v>14360</v>
      </c>
      <c r="C13" s="1"/>
      <c r="D13" s="1">
        <f t="shared" si="0"/>
        <v>947.5</v>
      </c>
      <c r="E13" s="1">
        <f t="shared" si="1"/>
        <v>7.3170731707317076</v>
      </c>
      <c r="F13" s="1">
        <f t="shared" si="2"/>
        <v>6.9979753680503141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>
      <c r="A14" s="1">
        <v>1010</v>
      </c>
      <c r="B14" s="1">
        <v>14630</v>
      </c>
      <c r="C14" s="1"/>
      <c r="D14" s="1">
        <f t="shared" si="0"/>
        <v>989</v>
      </c>
      <c r="E14" s="1">
        <f t="shared" si="1"/>
        <v>6.4285714285714288</v>
      </c>
      <c r="F14" s="1">
        <f t="shared" si="2"/>
        <v>6.2461508687106919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>
      <c r="A15" s="1">
        <v>1050</v>
      </c>
      <c r="B15" s="1">
        <v>14860</v>
      </c>
      <c r="C15" s="1"/>
      <c r="D15" s="1">
        <f t="shared" si="0"/>
        <v>1030</v>
      </c>
      <c r="E15" s="1">
        <f t="shared" si="1"/>
        <v>5.75</v>
      </c>
      <c r="F15" s="1">
        <f t="shared" si="2"/>
        <v>5.5849828026729558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>
      <c r="A16" s="1">
        <v>1092</v>
      </c>
      <c r="B16" s="1">
        <v>15070</v>
      </c>
      <c r="C16" s="1"/>
      <c r="D16" s="1">
        <f t="shared" si="0"/>
        <v>1071</v>
      </c>
      <c r="E16" s="1">
        <f t="shared" si="1"/>
        <v>5</v>
      </c>
      <c r="F16" s="1">
        <f t="shared" si="2"/>
        <v>4.9627926835220126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>
      <c r="A17" s="1">
        <v>1135</v>
      </c>
      <c r="B17" s="1">
        <v>15250</v>
      </c>
      <c r="C17" s="1"/>
      <c r="D17" s="1">
        <f t="shared" si="0"/>
        <v>1113.5</v>
      </c>
      <c r="E17" s="1">
        <f t="shared" si="1"/>
        <v>4.1860465116279073</v>
      </c>
      <c r="F17" s="1">
        <f t="shared" si="2"/>
        <v>4.4176847105935551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>
      <c r="A18" s="1">
        <v>1178</v>
      </c>
      <c r="B18" s="1">
        <v>15410</v>
      </c>
      <c r="C18" s="1"/>
      <c r="D18" s="1">
        <f t="shared" si="0"/>
        <v>1156.5</v>
      </c>
      <c r="E18" s="1">
        <f t="shared" si="1"/>
        <v>3.7209302325581395</v>
      </c>
      <c r="F18" s="1">
        <f t="shared" si="2"/>
        <v>3.9815573355031426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1">
        <v>1211</v>
      </c>
      <c r="B19" s="1">
        <v>15530</v>
      </c>
      <c r="C19" s="1"/>
      <c r="D19" s="1">
        <f t="shared" si="0"/>
        <v>1194.5</v>
      </c>
      <c r="E19" s="1">
        <f t="shared" si="1"/>
        <v>3.6363636363636362</v>
      </c>
      <c r="F19" s="1">
        <f t="shared" si="2"/>
        <v>3.7308564085338052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1">
        <v>1250</v>
      </c>
      <c r="B20" s="1">
        <v>15670</v>
      </c>
      <c r="C20" s="1"/>
      <c r="D20" s="1">
        <f t="shared" si="0"/>
        <v>1230.5</v>
      </c>
      <c r="E20" s="1">
        <f t="shared" si="1"/>
        <v>3.5897435897435899</v>
      </c>
      <c r="F20" s="1">
        <f t="shared" si="2"/>
        <v>3.539540585691821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1"/>
      <c r="B21" s="1"/>
      <c r="C21" s="1"/>
      <c r="D21" s="1"/>
      <c r="E21" s="1"/>
      <c r="F21" s="1"/>
      <c r="G21" s="1"/>
      <c r="H21" s="1"/>
      <c r="I21" s="1"/>
      <c r="J21" s="1" t="s">
        <v>7</v>
      </c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1">
        <f>MAX(A2:A20)</f>
        <v>1250</v>
      </c>
      <c r="B22" s="1">
        <f>MAX(B2:B20)</f>
        <v>15670</v>
      </c>
      <c r="C22" s="1"/>
      <c r="D22" s="1">
        <f>MAX(D2:D20)</f>
        <v>1230.5</v>
      </c>
      <c r="E22" s="1">
        <f>MAX(E2:E20)</f>
        <v>15.345911949685535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1"/>
      <c r="B24" s="1"/>
      <c r="C24" s="1"/>
      <c r="D24" s="1"/>
      <c r="M24" s="1"/>
      <c r="N24" s="1"/>
      <c r="O24" s="1"/>
      <c r="P24" s="1"/>
      <c r="Q24" s="1"/>
      <c r="R24" s="1"/>
      <c r="S24" s="1"/>
    </row>
    <row r="25" spans="1:1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1"/>
      <c r="B26" s="2" t="s">
        <v>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1">
        <v>1</v>
      </c>
      <c r="B27" s="1" t="s">
        <v>20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1"/>
      <c r="B28" s="1" t="s">
        <v>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1"/>
      <c r="B29" s="1" t="s">
        <v>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1"/>
      <c r="B30" s="1" t="s">
        <v>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1"/>
      <c r="B32" s="1" t="s">
        <v>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1">
        <v>2</v>
      </c>
      <c r="B34" s="1" t="s">
        <v>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1">
        <v>3</v>
      </c>
      <c r="B36" s="1" t="s">
        <v>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1">
        <v>4</v>
      </c>
      <c r="B38" s="1" t="s">
        <v>21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9" spans="2:2">
      <c r="B49" t="s">
        <v>15</v>
      </c>
    </row>
    <row r="50" spans="2:2">
      <c r="B50" t="s">
        <v>16</v>
      </c>
    </row>
    <row r="51" spans="2:2">
      <c r="B51" t="s">
        <v>17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A1:E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 large size development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SoftGenetics</dc:creator>
  <cp:lastModifiedBy>SoftGenetics</cp:lastModifiedBy>
  <cp:lastPrinted>2010-02-24T21:32:29Z</cp:lastPrinted>
  <dcterms:created xsi:type="dcterms:W3CDTF">2010-02-24T20:45:28Z</dcterms:created>
  <dcterms:modified xsi:type="dcterms:W3CDTF">2010-02-26T22:46:13Z</dcterms:modified>
</cp:coreProperties>
</file>